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ruskininkai-my.sharepoint.com/personal/brigita_saukeviciene_druskininkai_lt/Documents/Darbalaukis/Šviesoforų pirkimas/"/>
    </mc:Choice>
  </mc:AlternateContent>
  <xr:revisionPtr revIDLastSave="127" documentId="8_{3F37D87B-4818-4E20-B90D-E99383EC2736}" xr6:coauthVersionLast="47" xr6:coauthVersionMax="47" xr10:uidLastSave="{AEF43BD8-250E-4FFA-BBA2-FF145F7674CF}"/>
  <bookViews>
    <workbookView xWindow="-120" yWindow="-120" windowWidth="29040" windowHeight="15720" xr2:uid="{00000000-000D-0000-FFFF-FFFF00000000}"/>
  </bookViews>
  <sheets>
    <sheet name="Darbų kiekių žiniarašt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24" i="1"/>
  <c r="F23" i="1"/>
  <c r="F22" i="1"/>
  <c r="F21" i="1"/>
  <c r="F20" i="1"/>
  <c r="F19" i="1"/>
  <c r="F18" i="1"/>
  <c r="F17" i="1"/>
  <c r="F16" i="1"/>
  <c r="F15" i="1"/>
  <c r="F8" i="1"/>
  <c r="F7" i="1"/>
  <c r="F6" i="1"/>
  <c r="F5" i="1"/>
  <c r="F4" i="1"/>
  <c r="F25" i="1" l="1"/>
  <c r="F26" i="1" l="1"/>
  <c r="F27" i="1" s="1"/>
</calcChain>
</file>

<file path=xl/sharedStrings.xml><?xml version="1.0" encoding="utf-8"?>
<sst xmlns="http://schemas.openxmlformats.org/spreadsheetml/2006/main" count="69" uniqueCount="41">
  <si>
    <t xml:space="preserve">Eil. Nr. </t>
  </si>
  <si>
    <t xml:space="preserve">Darbų ir išlaidų aprašymas </t>
  </si>
  <si>
    <t xml:space="preserve">Mato vnt. </t>
  </si>
  <si>
    <t>kiekis</t>
  </si>
  <si>
    <t xml:space="preserve">Vnt., kaina, Eur </t>
  </si>
  <si>
    <t xml:space="preserve">Suma, Eur. </t>
  </si>
  <si>
    <t>vnt.</t>
  </si>
  <si>
    <t xml:space="preserve">2. </t>
  </si>
  <si>
    <t>Šviesoforų valdiklio sumontavimas/perjungimas, komutavimas ir testavimas</t>
  </si>
  <si>
    <t>kompl.</t>
  </si>
  <si>
    <t>3.</t>
  </si>
  <si>
    <t>LED šviesoforas trijų sekcijų, 220V</t>
  </si>
  <si>
    <t xml:space="preserve">vnt. </t>
  </si>
  <si>
    <t>4.</t>
  </si>
  <si>
    <t>5.</t>
  </si>
  <si>
    <t>LED šviesoforų montavimas ant atramos</t>
  </si>
  <si>
    <t>VISO EUR be PVM:</t>
  </si>
  <si>
    <t>PVM 21 %:</t>
  </si>
  <si>
    <t>VISO EUR su PVM</t>
  </si>
  <si>
    <t>__________________________________</t>
  </si>
  <si>
    <r>
      <t xml:space="preserve">Veisiejų - Neravų g sankryžos šviesoforo valdiklis  su modemu </t>
    </r>
    <r>
      <rPr>
        <i/>
        <sz val="12"/>
        <color rgb="FF0070C0"/>
        <rFont val="Times New Roman"/>
        <family val="1"/>
      </rPr>
      <t>(nurodyti gamintoją, modelį)</t>
    </r>
    <r>
      <rPr>
        <sz val="12"/>
        <color rgb="FF0070C0"/>
        <rFont val="Times New Roman"/>
        <family val="1"/>
      </rPr>
      <t xml:space="preserve"> </t>
    </r>
  </si>
  <si>
    <r>
      <t xml:space="preserve">Veisiejų - Gardino - Baravykų g sankryžos šviesoforo valdiklis  su modemu </t>
    </r>
    <r>
      <rPr>
        <i/>
        <sz val="12"/>
        <color rgb="FF0070C0"/>
        <rFont val="Times New Roman"/>
        <family val="1"/>
      </rPr>
      <t>(nurodyti gamintoją, modelį)</t>
    </r>
    <r>
      <rPr>
        <sz val="12"/>
        <color rgb="FF0070C0"/>
        <rFont val="Times New Roman"/>
        <family val="1"/>
      </rPr>
      <t xml:space="preserve"> </t>
    </r>
  </si>
  <si>
    <t xml:space="preserve">LED šviesoforas dviejų sekcijų, 220V </t>
  </si>
  <si>
    <t>6.</t>
  </si>
  <si>
    <t>7.</t>
  </si>
  <si>
    <t>8.</t>
  </si>
  <si>
    <t>Gatvės apšvietimo atramos perkėlimas, kabelių movų įrengimas, ženklo perkėlimas</t>
  </si>
  <si>
    <t>Naujo kabelio klojimas naujų šviesoforų prijungimui (tranšėjos kasimas ir užkasimas, vamzdžio ir signalinės juostos klojimas su medžiagomis)</t>
  </si>
  <si>
    <t>9.</t>
  </si>
  <si>
    <t>m</t>
  </si>
  <si>
    <t>10.</t>
  </si>
  <si>
    <t>Dangų ardymas ir atstatymas</t>
  </si>
  <si>
    <t>m2</t>
  </si>
  <si>
    <t>Šviesoforų atramos H = 4 m. su pamatu įrengimas</t>
  </si>
  <si>
    <t>Šviesoforų atramos H = 6 m. su pamatu įrengimas, 3 ženklų perkėlimas</t>
  </si>
  <si>
    <t>m.</t>
  </si>
  <si>
    <t>Darbų kiekių žiniaraštis (darbai kartu su medžiagomis, įranga)</t>
  </si>
  <si>
    <t>Šviesoforo atramos perkėlimas, kabelių movų įrengimas</t>
  </si>
  <si>
    <t>Veisiejų - Neravų g.sankryža</t>
  </si>
  <si>
    <t>Veisiejų - Gardino - Baravykų g. sankryža</t>
  </si>
  <si>
    <t>Specialiųjų sąlygų 4(1) priedas "Darbų kiekių  žiniaraštis"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</si>
</sst>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rgb="FF0070C0"/>
      <name val="Times New Roman"/>
      <family val="1"/>
    </font>
    <font>
      <sz val="12"/>
      <color rgb="FF0070C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tabSelected="1" workbookViewId="0">
      <selection activeCell="Q1" sqref="Q1"/>
    </sheetView>
  </sheetViews>
  <sheetFormatPr defaultRowHeight="15" x14ac:dyDescent="0.25"/>
  <cols>
    <col min="2" max="2" width="49.7109375" customWidth="1"/>
    <col min="5" max="5" width="11.28515625" customWidth="1"/>
    <col min="6" max="6" width="14.5703125" customWidth="1"/>
  </cols>
  <sheetData>
    <row r="1" spans="1:24" ht="16.5" thickBot="1" x14ac:dyDescent="0.3">
      <c r="A1" s="18" t="s">
        <v>36</v>
      </c>
      <c r="B1" s="18"/>
      <c r="C1" s="18"/>
      <c r="D1" s="18"/>
      <c r="E1" s="18"/>
      <c r="F1" s="18"/>
      <c r="R1" s="21" t="s">
        <v>40</v>
      </c>
      <c r="S1" s="21"/>
      <c r="T1" s="21"/>
      <c r="U1" s="21"/>
      <c r="V1" s="21"/>
      <c r="W1" s="21"/>
      <c r="X1" s="21"/>
    </row>
    <row r="2" spans="1:24" ht="32.2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24" ht="16.149999999999999" customHeight="1" thickBot="1" x14ac:dyDescent="0.3">
      <c r="A3" s="19" t="s">
        <v>38</v>
      </c>
      <c r="B3" s="20"/>
      <c r="C3" s="20"/>
      <c r="D3" s="20"/>
      <c r="E3" s="20"/>
      <c r="F3" s="9"/>
    </row>
    <row r="4" spans="1:24" ht="40.15" customHeight="1" thickBot="1" x14ac:dyDescent="0.3">
      <c r="A4" s="3">
        <v>1</v>
      </c>
      <c r="B4" s="4" t="s">
        <v>20</v>
      </c>
      <c r="C4" s="5" t="s">
        <v>6</v>
      </c>
      <c r="D4" s="5">
        <v>1</v>
      </c>
      <c r="E4" s="6"/>
      <c r="F4" s="6">
        <f t="shared" ref="F4:F12" si="0">ROUND(D4*E4,2)</f>
        <v>0</v>
      </c>
    </row>
    <row r="5" spans="1:24" ht="40.9" customHeight="1" thickBot="1" x14ac:dyDescent="0.3">
      <c r="A5" s="3" t="s">
        <v>7</v>
      </c>
      <c r="B5" s="4" t="s">
        <v>8</v>
      </c>
      <c r="C5" s="5" t="s">
        <v>9</v>
      </c>
      <c r="D5" s="5">
        <v>1</v>
      </c>
      <c r="E5" s="6"/>
      <c r="F5" s="6">
        <f t="shared" si="0"/>
        <v>0</v>
      </c>
    </row>
    <row r="6" spans="1:24" ht="33.6" customHeight="1" thickBot="1" x14ac:dyDescent="0.3">
      <c r="A6" s="3" t="s">
        <v>10</v>
      </c>
      <c r="B6" s="4" t="s">
        <v>11</v>
      </c>
      <c r="C6" s="5" t="s">
        <v>12</v>
      </c>
      <c r="D6" s="5">
        <v>8</v>
      </c>
      <c r="E6" s="6"/>
      <c r="F6" s="6">
        <f t="shared" si="0"/>
        <v>0</v>
      </c>
    </row>
    <row r="7" spans="1:24" ht="30" customHeight="1" thickBot="1" x14ac:dyDescent="0.3">
      <c r="A7" s="3" t="s">
        <v>13</v>
      </c>
      <c r="B7" s="4" t="s">
        <v>22</v>
      </c>
      <c r="C7" s="5" t="s">
        <v>6</v>
      </c>
      <c r="D7" s="5">
        <v>6</v>
      </c>
      <c r="E7" s="6"/>
      <c r="F7" s="6">
        <f t="shared" si="0"/>
        <v>0</v>
      </c>
    </row>
    <row r="8" spans="1:24" ht="28.9" customHeight="1" thickBot="1" x14ac:dyDescent="0.3">
      <c r="A8" s="3" t="s">
        <v>14</v>
      </c>
      <c r="B8" s="4" t="s">
        <v>15</v>
      </c>
      <c r="C8" s="5" t="s">
        <v>6</v>
      </c>
      <c r="D8" s="5">
        <v>16</v>
      </c>
      <c r="E8" s="6"/>
      <c r="F8" s="6">
        <f t="shared" si="0"/>
        <v>0</v>
      </c>
    </row>
    <row r="9" spans="1:24" ht="28.9" customHeight="1" thickBot="1" x14ac:dyDescent="0.3">
      <c r="A9" s="1" t="s">
        <v>23</v>
      </c>
      <c r="B9" s="11" t="s">
        <v>37</v>
      </c>
      <c r="C9" s="1" t="s">
        <v>9</v>
      </c>
      <c r="D9" s="12">
        <v>1</v>
      </c>
      <c r="E9" s="14"/>
      <c r="F9" s="6">
        <f t="shared" si="0"/>
        <v>0</v>
      </c>
    </row>
    <row r="10" spans="1:24" ht="28.9" customHeight="1" thickBot="1" x14ac:dyDescent="0.3">
      <c r="A10" s="1" t="s">
        <v>24</v>
      </c>
      <c r="B10" s="4" t="s">
        <v>33</v>
      </c>
      <c r="C10" s="1" t="s">
        <v>9</v>
      </c>
      <c r="D10" s="1">
        <v>2</v>
      </c>
      <c r="E10" s="14"/>
      <c r="F10" s="6">
        <f t="shared" si="0"/>
        <v>0</v>
      </c>
    </row>
    <row r="11" spans="1:24" ht="49.9" customHeight="1" thickBot="1" x14ac:dyDescent="0.3">
      <c r="A11" s="1" t="s">
        <v>25</v>
      </c>
      <c r="B11" s="4" t="s">
        <v>27</v>
      </c>
      <c r="C11" s="12" t="s">
        <v>35</v>
      </c>
      <c r="D11" s="1">
        <v>25</v>
      </c>
      <c r="E11" s="14"/>
      <c r="F11" s="6">
        <f t="shared" si="0"/>
        <v>0</v>
      </c>
    </row>
    <row r="12" spans="1:24" ht="28.9" customHeight="1" thickBot="1" x14ac:dyDescent="0.3">
      <c r="A12" s="1" t="s">
        <v>28</v>
      </c>
      <c r="B12" s="4" t="s">
        <v>31</v>
      </c>
      <c r="C12" s="5" t="s">
        <v>32</v>
      </c>
      <c r="D12" s="12">
        <v>10</v>
      </c>
      <c r="E12" s="14"/>
      <c r="F12" s="6">
        <f t="shared" si="0"/>
        <v>0</v>
      </c>
    </row>
    <row r="13" spans="1:24" ht="28.9" customHeight="1" thickBot="1" x14ac:dyDescent="0.3">
      <c r="A13" s="10"/>
      <c r="B13" s="11"/>
      <c r="C13" s="12"/>
      <c r="D13" s="12"/>
      <c r="E13" s="13"/>
      <c r="F13" s="6"/>
    </row>
    <row r="14" spans="1:24" ht="22.9" customHeight="1" thickBot="1" x14ac:dyDescent="0.3">
      <c r="A14" s="19" t="s">
        <v>39</v>
      </c>
      <c r="B14" s="20"/>
      <c r="C14" s="20"/>
      <c r="D14" s="20"/>
      <c r="E14" s="20"/>
      <c r="F14" s="9"/>
    </row>
    <row r="15" spans="1:24" ht="46.15" customHeight="1" thickBot="1" x14ac:dyDescent="0.3">
      <c r="A15" s="3">
        <v>1</v>
      </c>
      <c r="B15" s="4" t="s">
        <v>21</v>
      </c>
      <c r="C15" s="5" t="s">
        <v>6</v>
      </c>
      <c r="D15" s="5">
        <v>1</v>
      </c>
      <c r="E15" s="6"/>
      <c r="F15" s="6">
        <f t="shared" ref="F15:F24" si="1">ROUND(D15*E15,2)</f>
        <v>0</v>
      </c>
    </row>
    <row r="16" spans="1:24" ht="46.15" customHeight="1" thickBot="1" x14ac:dyDescent="0.3">
      <c r="A16" s="3" t="s">
        <v>7</v>
      </c>
      <c r="B16" s="4" t="s">
        <v>8</v>
      </c>
      <c r="C16" s="5" t="s">
        <v>9</v>
      </c>
      <c r="D16" s="5">
        <v>1</v>
      </c>
      <c r="E16" s="6"/>
      <c r="F16" s="6">
        <f t="shared" si="1"/>
        <v>0</v>
      </c>
    </row>
    <row r="17" spans="1:6" ht="27.6" customHeight="1" thickBot="1" x14ac:dyDescent="0.3">
      <c r="A17" s="3" t="s">
        <v>10</v>
      </c>
      <c r="B17" s="4" t="s">
        <v>11</v>
      </c>
      <c r="C17" s="5" t="s">
        <v>12</v>
      </c>
      <c r="D17" s="5">
        <v>8</v>
      </c>
      <c r="E17" s="6"/>
      <c r="F17" s="6">
        <f t="shared" si="1"/>
        <v>0</v>
      </c>
    </row>
    <row r="18" spans="1:6" ht="27.6" customHeight="1" thickBot="1" x14ac:dyDescent="0.3">
      <c r="A18" s="3" t="s">
        <v>13</v>
      </c>
      <c r="B18" s="4" t="s">
        <v>22</v>
      </c>
      <c r="C18" s="5" t="s">
        <v>6</v>
      </c>
      <c r="D18" s="5">
        <v>8</v>
      </c>
      <c r="E18" s="6"/>
      <c r="F18" s="6">
        <f t="shared" si="1"/>
        <v>0</v>
      </c>
    </row>
    <row r="19" spans="1:6" ht="27.6" customHeight="1" thickBot="1" x14ac:dyDescent="0.3">
      <c r="A19" s="3" t="s">
        <v>14</v>
      </c>
      <c r="B19" s="4" t="s">
        <v>15</v>
      </c>
      <c r="C19" s="5" t="s">
        <v>6</v>
      </c>
      <c r="D19" s="5">
        <v>16</v>
      </c>
      <c r="E19" s="6"/>
      <c r="F19" s="6">
        <f t="shared" si="1"/>
        <v>0</v>
      </c>
    </row>
    <row r="20" spans="1:6" ht="35.450000000000003" customHeight="1" thickBot="1" x14ac:dyDescent="0.3">
      <c r="A20" s="3" t="s">
        <v>23</v>
      </c>
      <c r="B20" s="4" t="s">
        <v>26</v>
      </c>
      <c r="C20" s="5" t="s">
        <v>9</v>
      </c>
      <c r="D20" s="5">
        <v>1</v>
      </c>
      <c r="E20" s="6"/>
      <c r="F20" s="6">
        <f t="shared" si="1"/>
        <v>0</v>
      </c>
    </row>
    <row r="21" spans="1:6" ht="35.450000000000003" customHeight="1" thickBot="1" x14ac:dyDescent="0.3">
      <c r="A21" s="3" t="s">
        <v>24</v>
      </c>
      <c r="B21" s="4" t="s">
        <v>33</v>
      </c>
      <c r="C21" s="5" t="s">
        <v>9</v>
      </c>
      <c r="D21" s="5">
        <v>2</v>
      </c>
      <c r="E21" s="6"/>
      <c r="F21" s="6">
        <f t="shared" si="1"/>
        <v>0</v>
      </c>
    </row>
    <row r="22" spans="1:6" ht="35.450000000000003" customHeight="1" thickBot="1" x14ac:dyDescent="0.3">
      <c r="A22" s="3" t="s">
        <v>25</v>
      </c>
      <c r="B22" s="4" t="s">
        <v>34</v>
      </c>
      <c r="C22" s="5" t="s">
        <v>9</v>
      </c>
      <c r="D22" s="5">
        <v>1</v>
      </c>
      <c r="E22" s="6"/>
      <c r="F22" s="6">
        <f t="shared" si="1"/>
        <v>0</v>
      </c>
    </row>
    <row r="23" spans="1:6" ht="52.9" customHeight="1" thickBot="1" x14ac:dyDescent="0.3">
      <c r="A23" s="3" t="s">
        <v>28</v>
      </c>
      <c r="B23" s="4" t="s">
        <v>27</v>
      </c>
      <c r="C23" s="5" t="s">
        <v>29</v>
      </c>
      <c r="D23" s="5">
        <v>40</v>
      </c>
      <c r="E23" s="6"/>
      <c r="F23" s="6">
        <f t="shared" si="1"/>
        <v>0</v>
      </c>
    </row>
    <row r="24" spans="1:6" ht="35.450000000000003" customHeight="1" thickBot="1" x14ac:dyDescent="0.3">
      <c r="A24" s="3" t="s">
        <v>30</v>
      </c>
      <c r="B24" s="4" t="s">
        <v>31</v>
      </c>
      <c r="C24" s="5" t="s">
        <v>32</v>
      </c>
      <c r="D24" s="5">
        <v>15</v>
      </c>
      <c r="E24" s="6"/>
      <c r="F24" s="6">
        <f t="shared" si="1"/>
        <v>0</v>
      </c>
    </row>
    <row r="25" spans="1:6" ht="16.5" thickBot="1" x14ac:dyDescent="0.3">
      <c r="A25" s="15" t="s">
        <v>16</v>
      </c>
      <c r="B25" s="16"/>
      <c r="C25" s="16"/>
      <c r="D25" s="16"/>
      <c r="E25" s="17"/>
      <c r="F25" s="6">
        <f>SUM(F4:F24)</f>
        <v>0</v>
      </c>
    </row>
    <row r="26" spans="1:6" ht="16.5" thickBot="1" x14ac:dyDescent="0.3">
      <c r="A26" s="15" t="s">
        <v>17</v>
      </c>
      <c r="B26" s="16"/>
      <c r="C26" s="16"/>
      <c r="D26" s="16"/>
      <c r="E26" s="17"/>
      <c r="F26" s="6">
        <f>F25*0.21</f>
        <v>0</v>
      </c>
    </row>
    <row r="27" spans="1:6" ht="16.5" thickBot="1" x14ac:dyDescent="0.3">
      <c r="A27" s="15" t="s">
        <v>18</v>
      </c>
      <c r="B27" s="16"/>
      <c r="C27" s="16"/>
      <c r="D27" s="16"/>
      <c r="E27" s="17"/>
      <c r="F27" s="6">
        <f>SUM(F25:F26)</f>
        <v>0</v>
      </c>
    </row>
    <row r="28" spans="1:6" ht="15.75" x14ac:dyDescent="0.25">
      <c r="A28" s="7"/>
    </row>
    <row r="29" spans="1:6" x14ac:dyDescent="0.25">
      <c r="A29" s="8" t="s">
        <v>19</v>
      </c>
    </row>
  </sheetData>
  <mergeCells count="7">
    <mergeCell ref="R1:X1"/>
    <mergeCell ref="A25:E25"/>
    <mergeCell ref="A26:E26"/>
    <mergeCell ref="A27:E27"/>
    <mergeCell ref="A1:F1"/>
    <mergeCell ref="A14:E14"/>
    <mergeCell ref="A3:E3"/>
  </mergeCells>
  <pageMargins left="0.7" right="0.7" top="0.75" bottom="0.75" header="0.3" footer="0.3"/>
  <pageSetup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kiekių žiniaraštis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Jurgita Sukarevičiūtė</dc:creator>
  <cp:lastModifiedBy>Brigita Saukevičienė</cp:lastModifiedBy>
  <cp:lastPrinted>2026-05-26T11:03:00Z</cp:lastPrinted>
  <dcterms:created xsi:type="dcterms:W3CDTF">2015-06-05T18:17:20Z</dcterms:created>
  <dcterms:modified xsi:type="dcterms:W3CDTF">2026-05-28T07:03:40Z</dcterms:modified>
</cp:coreProperties>
</file>